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9\"/>
    </mc:Choice>
  </mc:AlternateContent>
  <xr:revisionPtr revIDLastSave="0" documentId="8_{DE8974BB-68E2-46F7-8943-1A57F84AACC9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rizontal Analysis" sheetId="2" r:id="rId1"/>
    <sheet name="Vertical Analys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" l="1"/>
  <c r="G12" i="2"/>
  <c r="G17" i="2"/>
  <c r="I17" i="2"/>
  <c r="G16" i="1"/>
  <c r="G17" i="1" s="1"/>
  <c r="I16" i="1"/>
  <c r="I17" i="1" s="1"/>
</calcChain>
</file>

<file path=xl/sharedStrings.xml><?xml version="1.0" encoding="utf-8"?>
<sst xmlns="http://schemas.openxmlformats.org/spreadsheetml/2006/main" count="34" uniqueCount="33">
  <si>
    <t>Net Income</t>
  </si>
  <si>
    <t>Total Expenses</t>
  </si>
  <si>
    <t>Supplies Expense</t>
  </si>
  <si>
    <t>Advertising Expense</t>
  </si>
  <si>
    <t>Wages Expense</t>
  </si>
  <si>
    <t>Expenses:</t>
  </si>
  <si>
    <t>Service Revenue</t>
  </si>
  <si>
    <t>Revenues:</t>
  </si>
  <si>
    <t>Common-Size Income Statement</t>
  </si>
  <si>
    <t>Total Liabilities &amp; Owner's Equity</t>
  </si>
  <si>
    <t>Owner's Equity:</t>
  </si>
  <si>
    <t>Accounts Payable</t>
  </si>
  <si>
    <t>Liabilities:</t>
  </si>
  <si>
    <t>Total Assets</t>
  </si>
  <si>
    <t>Supplies</t>
  </si>
  <si>
    <t>Cash</t>
  </si>
  <si>
    <t>Assets:</t>
  </si>
  <si>
    <t>Percent Change</t>
  </si>
  <si>
    <t>Dollar Change</t>
  </si>
  <si>
    <t>Comparative Balance Sheet</t>
  </si>
  <si>
    <t>Land</t>
  </si>
  <si>
    <t>Legal Services Co.</t>
  </si>
  <si>
    <t>Insurance Expense</t>
  </si>
  <si>
    <t>Maintenance Expense</t>
  </si>
  <si>
    <t>Computer Expense</t>
  </si>
  <si>
    <t>Jean Evans, Capital</t>
  </si>
  <si>
    <t>Petty Cash</t>
  </si>
  <si>
    <t>For the Years Ended December 31, 2027 and December 31, 2028</t>
  </si>
  <si>
    <t>2028 Dollar Amount</t>
  </si>
  <si>
    <t>2027 Dollar Amount</t>
  </si>
  <si>
    <t>2028 Percentage</t>
  </si>
  <si>
    <t>2027 Percentage</t>
  </si>
  <si>
    <t>December 31, 2027 and December 31,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</si>
</sst>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/>
    <xf numFmtId="164" fontId="0" fillId="2" borderId="0" xfId="1" applyNumberFormat="1" applyFont="1" applyFill="1" applyBorder="1"/>
    <xf numFmtId="0" fontId="0" fillId="2" borderId="4" xfId="0" applyFill="1" applyBorder="1"/>
    <xf numFmtId="10" fontId="0" fillId="2" borderId="5" xfId="3" applyNumberFormat="1" applyFont="1" applyFill="1" applyBorder="1"/>
    <xf numFmtId="10" fontId="0" fillId="2" borderId="0" xfId="3" applyNumberFormat="1" applyFont="1" applyFill="1" applyBorder="1"/>
    <xf numFmtId="164" fontId="0" fillId="2" borderId="5" xfId="1" applyNumberFormat="1" applyFont="1" applyFill="1" applyBorder="1"/>
    <xf numFmtId="0" fontId="0" fillId="2" borderId="0" xfId="0" applyFill="1" applyBorder="1" applyAlignment="1">
      <alignment horizontal="left" indent="1"/>
    </xf>
    <xf numFmtId="0" fontId="2" fillId="2" borderId="0" xfId="0" applyFont="1" applyFill="1" applyBorder="1" applyAlignment="1">
      <alignment horizontal="left"/>
    </xf>
    <xf numFmtId="0" fontId="0" fillId="2" borderId="6" xfId="0" applyFill="1" applyBorder="1"/>
    <xf numFmtId="165" fontId="0" fillId="2" borderId="0" xfId="2" applyNumberFormat="1" applyFont="1" applyFill="1" applyBorder="1"/>
    <xf numFmtId="0" fontId="2" fillId="2" borderId="0" xfId="0" applyFont="1" applyFill="1" applyBorder="1"/>
    <xf numFmtId="0" fontId="0" fillId="2" borderId="0" xfId="0" applyFont="1" applyFill="1" applyBorder="1"/>
    <xf numFmtId="10" fontId="0" fillId="2" borderId="2" xfId="3" applyNumberFormat="1" applyFont="1" applyFill="1" applyBorder="1"/>
    <xf numFmtId="164" fontId="0" fillId="2" borderId="2" xfId="1" applyNumberFormat="1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ont="1" applyFill="1" applyBorder="1" applyAlignment="1">
      <alignment horizontal="left" indent="1"/>
    </xf>
    <xf numFmtId="0" fontId="0" fillId="2" borderId="0" xfId="0" applyFont="1" applyFill="1" applyBorder="1" applyAlignment="1">
      <alignment horizontal="center"/>
    </xf>
    <xf numFmtId="0" fontId="0" fillId="2" borderId="4" xfId="0" applyFont="1" applyFill="1" applyBorder="1"/>
    <xf numFmtId="15" fontId="2" fillId="2" borderId="0" xfId="0" quotePrefix="1" applyNumberFormat="1" applyFont="1" applyFill="1" applyBorder="1" applyAlignment="1">
      <alignment horizontal="left"/>
    </xf>
    <xf numFmtId="0" fontId="0" fillId="2" borderId="6" xfId="0" applyFont="1" applyFill="1" applyBorder="1"/>
    <xf numFmtId="0" fontId="0" fillId="2" borderId="0" xfId="0" applyFont="1" applyFill="1"/>
    <xf numFmtId="0" fontId="3" fillId="2" borderId="0" xfId="0" applyFont="1" applyFill="1" applyBorder="1" applyAlignment="1">
      <alignment horizontal="center" wrapText="1"/>
    </xf>
    <xf numFmtId="15" fontId="0" fillId="2" borderId="0" xfId="0" quotePrefix="1" applyNumberFormat="1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44" fontId="0" fillId="2" borderId="5" xfId="2" applyFont="1" applyFill="1" applyBorder="1"/>
    <xf numFmtId="44" fontId="0" fillId="2" borderId="5" xfId="2" applyNumberFormat="1" applyFont="1" applyFill="1" applyBorder="1"/>
    <xf numFmtId="44" fontId="0" fillId="2" borderId="0" xfId="1" applyNumberFormat="1" applyFont="1" applyFill="1" applyBorder="1"/>
    <xf numFmtId="43" fontId="0" fillId="2" borderId="0" xfId="1" applyNumberFormat="1" applyFont="1" applyFill="1" applyBorder="1"/>
    <xf numFmtId="43" fontId="0" fillId="2" borderId="0" xfId="1" applyFont="1" applyFill="1" applyBorder="1"/>
    <xf numFmtId="44" fontId="0" fillId="2" borderId="5" xfId="1" applyNumberFormat="1" applyFont="1" applyFill="1" applyBorder="1"/>
    <xf numFmtId="43" fontId="0" fillId="2" borderId="2" xfId="1" applyNumberFormat="1" applyFont="1" applyFill="1" applyBorder="1"/>
    <xf numFmtId="43" fontId="0" fillId="2" borderId="2" xfId="1" applyFont="1" applyFill="1" applyBorder="1"/>
    <xf numFmtId="44" fontId="0" fillId="2" borderId="0" xfId="2" applyNumberFormat="1" applyFont="1" applyFill="1" applyBorder="1"/>
    <xf numFmtId="15" fontId="4" fillId="2" borderId="4" xfId="0" quotePrefix="1" applyNumberFormat="1" applyFont="1" applyFill="1" applyBorder="1" applyAlignment="1">
      <alignment horizontal="center"/>
    </xf>
    <xf numFmtId="0" fontId="3" fillId="2" borderId="0" xfId="1" quotePrefix="1" applyNumberFormat="1" applyFont="1" applyFill="1" applyBorder="1" applyAlignment="1">
      <alignment horizontal="center" wrapText="1"/>
    </xf>
    <xf numFmtId="15" fontId="3" fillId="2" borderId="0" xfId="0" quotePrefix="1" applyNumberFormat="1" applyFont="1" applyFill="1" applyBorder="1" applyAlignment="1">
      <alignment horizontal="center"/>
    </xf>
    <xf numFmtId="0" fontId="3" fillId="2" borderId="0" xfId="1" quotePrefix="1" applyNumberFormat="1" applyFont="1" applyFill="1" applyBorder="1" applyAlignment="1">
      <alignment horizontal="center"/>
    </xf>
    <xf numFmtId="15" fontId="4" fillId="2" borderId="0" xfId="0" quotePrefix="1" applyNumberFormat="1" applyFont="1" applyFill="1" applyBorder="1" applyAlignment="1">
      <alignment horizontal="center"/>
    </xf>
    <xf numFmtId="15" fontId="4" fillId="2" borderId="6" xfId="0" quotePrefix="1" applyNumberFormat="1" applyFont="1" applyFill="1" applyBorder="1" applyAlignment="1">
      <alignment horizontal="center"/>
    </xf>
    <xf numFmtId="43" fontId="0" fillId="2" borderId="0" xfId="0" applyNumberFormat="1" applyFill="1"/>
    <xf numFmtId="0" fontId="5" fillId="2" borderId="0" xfId="0" applyFont="1" applyFill="1"/>
    <xf numFmtId="0" fontId="4" fillId="2" borderId="0" xfId="0" applyFont="1" applyFill="1" applyBorder="1" applyAlignment="1">
      <alignment horizontal="center"/>
    </xf>
    <xf numFmtId="15" fontId="4" fillId="2" borderId="6" xfId="0" quotePrefix="1" applyNumberFormat="1" applyFont="1" applyFill="1" applyBorder="1" applyAlignment="1">
      <alignment horizontal="center"/>
    </xf>
    <xf numFmtId="15" fontId="4" fillId="2" borderId="0" xfId="0" quotePrefix="1" applyNumberFormat="1" applyFont="1" applyFill="1" applyBorder="1" applyAlignment="1">
      <alignment horizontal="center"/>
    </xf>
    <xf numFmtId="15" fontId="4" fillId="2" borderId="4" xfId="0" quotePrefix="1" applyNumberFormat="1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9"/>
  <sheetViews>
    <sheetView workbookViewId="0"/>
  </sheetViews>
  <sheetFormatPr defaultColWidth="9.109375" defaultRowHeight="14.4" x14ac:dyDescent="0.3"/>
  <cols>
    <col min="1" max="2" width="1.44140625" style="1" customWidth="1"/>
    <col min="3" max="3" width="5.6640625" style="1" customWidth="1"/>
    <col min="4" max="4" width="7.109375" style="1" customWidth="1"/>
    <col min="5" max="6" width="9.109375" style="1"/>
    <col min="7" max="7" width="11.5546875" style="1" customWidth="1"/>
    <col min="8" max="8" width="0.6640625" style="1" customWidth="1"/>
    <col min="9" max="9" width="11.5546875" style="1" customWidth="1"/>
    <col min="10" max="10" width="0.6640625" style="1" customWidth="1"/>
    <col min="11" max="11" width="12.109375" style="1" customWidth="1"/>
    <col min="12" max="12" width="0.6640625" style="1" customWidth="1"/>
    <col min="13" max="13" width="11.5546875" style="1" customWidth="1"/>
    <col min="14" max="14" width="1.44140625" style="1" customWidth="1"/>
    <col min="15" max="16384" width="9.109375" style="1"/>
  </cols>
  <sheetData>
    <row r="1" spans="1:18" ht="7.5" customHeight="1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8" ht="7.5" customHeight="1" x14ac:dyDescent="0.3">
      <c r="A2" s="5"/>
      <c r="B2" s="30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8"/>
    </row>
    <row r="3" spans="1:18" ht="18" x14ac:dyDescent="0.35">
      <c r="A3" s="5"/>
      <c r="B3" s="13"/>
      <c r="C3" s="48" t="s">
        <v>21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7"/>
    </row>
    <row r="4" spans="1:18" ht="18" x14ac:dyDescent="0.35">
      <c r="A4" s="5"/>
      <c r="B4" s="13"/>
      <c r="C4" s="48" t="s">
        <v>19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7"/>
    </row>
    <row r="5" spans="1:18" ht="18" x14ac:dyDescent="0.35">
      <c r="A5" s="5"/>
      <c r="B5" s="49" t="s">
        <v>32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1:18" ht="31.8" x14ac:dyDescent="0.35">
      <c r="A6" s="5"/>
      <c r="B6" s="45"/>
      <c r="C6" s="44"/>
      <c r="D6" s="44"/>
      <c r="E6" s="44"/>
      <c r="F6" s="44"/>
      <c r="G6" s="43">
        <v>2028</v>
      </c>
      <c r="H6" s="43"/>
      <c r="I6" s="43">
        <v>2027</v>
      </c>
      <c r="J6" s="43"/>
      <c r="K6" s="41" t="s">
        <v>18</v>
      </c>
      <c r="L6" s="42"/>
      <c r="M6" s="41" t="s">
        <v>17</v>
      </c>
      <c r="N6" s="40"/>
    </row>
    <row r="7" spans="1:18" x14ac:dyDescent="0.3">
      <c r="A7" s="5"/>
      <c r="B7" s="24"/>
      <c r="C7" s="23" t="s">
        <v>16</v>
      </c>
      <c r="D7" s="23"/>
      <c r="E7" s="21"/>
      <c r="F7" s="21"/>
      <c r="G7" s="21"/>
      <c r="H7" s="21"/>
      <c r="I7" s="21"/>
      <c r="J7" s="21"/>
      <c r="K7" s="21"/>
      <c r="L7" s="21"/>
      <c r="M7" s="21"/>
      <c r="N7" s="22"/>
    </row>
    <row r="8" spans="1:18" x14ac:dyDescent="0.3">
      <c r="A8" s="5"/>
      <c r="B8" s="13"/>
      <c r="C8" s="11" t="s">
        <v>15</v>
      </c>
      <c r="D8" s="11"/>
      <c r="E8" s="5"/>
      <c r="F8" s="5"/>
      <c r="G8" s="39">
        <v>33000</v>
      </c>
      <c r="H8" s="39"/>
      <c r="I8" s="39">
        <v>24300</v>
      </c>
      <c r="J8" s="14"/>
      <c r="K8" s="39"/>
      <c r="L8" s="5"/>
      <c r="M8" s="9"/>
      <c r="N8" s="7"/>
      <c r="Q8" s="46"/>
      <c r="R8" s="46"/>
    </row>
    <row r="9" spans="1:18" x14ac:dyDescent="0.3">
      <c r="A9" s="5"/>
      <c r="B9" s="13"/>
      <c r="C9" s="11" t="s">
        <v>26</v>
      </c>
      <c r="D9" s="11"/>
      <c r="E9" s="5"/>
      <c r="F9" s="5"/>
      <c r="G9" s="35">
        <v>1250</v>
      </c>
      <c r="H9" s="35"/>
      <c r="I9" s="35">
        <v>1250</v>
      </c>
      <c r="J9" s="14"/>
      <c r="K9" s="35"/>
      <c r="L9" s="5"/>
      <c r="M9" s="9"/>
      <c r="N9" s="7"/>
    </row>
    <row r="10" spans="1:18" ht="15" customHeight="1" x14ac:dyDescent="0.3">
      <c r="A10" s="5"/>
      <c r="B10" s="13"/>
      <c r="C10" s="11" t="s">
        <v>14</v>
      </c>
      <c r="D10" s="11"/>
      <c r="E10" s="5"/>
      <c r="F10" s="5"/>
      <c r="G10" s="35">
        <v>7400</v>
      </c>
      <c r="H10" s="35"/>
      <c r="I10" s="35">
        <v>6500</v>
      </c>
      <c r="J10" s="14"/>
      <c r="K10" s="35"/>
      <c r="L10" s="5"/>
      <c r="M10" s="9"/>
      <c r="N10" s="7"/>
    </row>
    <row r="11" spans="1:18" x14ac:dyDescent="0.3">
      <c r="A11" s="5"/>
      <c r="B11" s="13"/>
      <c r="C11" s="11" t="s">
        <v>20</v>
      </c>
      <c r="D11" s="11"/>
      <c r="E11" s="5"/>
      <c r="F11" s="5"/>
      <c r="G11" s="38">
        <v>50000</v>
      </c>
      <c r="H11" s="35"/>
      <c r="I11" s="38">
        <v>50000</v>
      </c>
      <c r="J11" s="6"/>
      <c r="K11" s="37"/>
      <c r="L11" s="5"/>
      <c r="M11" s="17"/>
      <c r="N11" s="7"/>
    </row>
    <row r="12" spans="1:18" ht="15" thickBot="1" x14ac:dyDescent="0.35">
      <c r="A12" s="5"/>
      <c r="B12" s="13"/>
      <c r="C12" s="12" t="s">
        <v>13</v>
      </c>
      <c r="D12" s="19"/>
      <c r="E12" s="5"/>
      <c r="F12" s="5"/>
      <c r="G12" s="36">
        <f>SUM(G8:G11)</f>
        <v>91650</v>
      </c>
      <c r="H12" s="33"/>
      <c r="I12" s="36">
        <f>SUM(I8:I11)</f>
        <v>82050</v>
      </c>
      <c r="J12" s="6"/>
      <c r="K12" s="31"/>
      <c r="L12" s="5"/>
      <c r="M12" s="8"/>
      <c r="N12" s="7"/>
    </row>
    <row r="13" spans="1:18" ht="15" thickTop="1" x14ac:dyDescent="0.3">
      <c r="A13" s="5"/>
      <c r="B13" s="13"/>
      <c r="C13" s="15" t="s">
        <v>12</v>
      </c>
      <c r="D13" s="15"/>
      <c r="E13" s="5"/>
      <c r="F13" s="5"/>
      <c r="G13" s="33"/>
      <c r="H13" s="33"/>
      <c r="I13" s="33"/>
      <c r="J13" s="6"/>
      <c r="K13" s="34"/>
      <c r="L13" s="5"/>
      <c r="M13" s="14"/>
      <c r="N13" s="7"/>
    </row>
    <row r="14" spans="1:18" ht="15" customHeight="1" x14ac:dyDescent="0.3">
      <c r="A14" s="5"/>
      <c r="B14" s="13"/>
      <c r="C14" s="11" t="s">
        <v>11</v>
      </c>
      <c r="D14" s="11"/>
      <c r="E14" s="5"/>
      <c r="F14" s="5"/>
      <c r="G14" s="35">
        <v>3600</v>
      </c>
      <c r="H14" s="35"/>
      <c r="I14" s="35">
        <v>4700</v>
      </c>
      <c r="J14" s="6"/>
      <c r="K14" s="34"/>
      <c r="L14" s="5"/>
      <c r="M14" s="9"/>
      <c r="N14" s="7"/>
    </row>
    <row r="15" spans="1:18" x14ac:dyDescent="0.3">
      <c r="A15" s="5"/>
      <c r="B15" s="13"/>
      <c r="C15" s="15" t="s">
        <v>10</v>
      </c>
      <c r="D15" s="11"/>
      <c r="E15" s="5"/>
      <c r="F15" s="5"/>
      <c r="G15" s="35"/>
      <c r="H15" s="35"/>
      <c r="I15" s="35"/>
      <c r="J15" s="6"/>
      <c r="K15" s="34"/>
      <c r="L15" s="5"/>
      <c r="M15" s="9"/>
      <c r="N15" s="7"/>
    </row>
    <row r="16" spans="1:18" x14ac:dyDescent="0.3">
      <c r="A16" s="5"/>
      <c r="B16" s="13"/>
      <c r="C16" s="11" t="s">
        <v>25</v>
      </c>
      <c r="D16" s="11"/>
      <c r="E16" s="5"/>
      <c r="F16" s="5"/>
      <c r="G16" s="35">
        <v>88050</v>
      </c>
      <c r="H16" s="35"/>
      <c r="I16" s="35">
        <v>77350</v>
      </c>
      <c r="J16" s="6"/>
      <c r="K16" s="34"/>
      <c r="L16" s="5"/>
      <c r="M16" s="9"/>
      <c r="N16" s="7"/>
    </row>
    <row r="17" spans="2:14" ht="15" thickBot="1" x14ac:dyDescent="0.35">
      <c r="B17" s="13"/>
      <c r="C17" s="15" t="s">
        <v>9</v>
      </c>
      <c r="D17" s="15"/>
      <c r="E17" s="5"/>
      <c r="F17" s="5"/>
      <c r="G17" s="32">
        <f>SUM(G14:G16)</f>
        <v>91650</v>
      </c>
      <c r="H17" s="33"/>
      <c r="I17" s="32">
        <f>SUM(I14:I16)</f>
        <v>82050</v>
      </c>
      <c r="J17" s="6"/>
      <c r="K17" s="31"/>
      <c r="L17" s="5"/>
      <c r="M17" s="8"/>
      <c r="N17" s="7"/>
    </row>
    <row r="18" spans="2:14" ht="7.5" customHeight="1" thickTop="1" x14ac:dyDescent="0.3"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2"/>
    </row>
    <row r="19" spans="2:14" x14ac:dyDescent="0.3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3">
    <mergeCell ref="C3:M3"/>
    <mergeCell ref="C4:M4"/>
    <mergeCell ref="B5:N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"/>
  <sheetViews>
    <sheetView tabSelected="1" workbookViewId="0"/>
  </sheetViews>
  <sheetFormatPr defaultColWidth="9.109375" defaultRowHeight="14.4" x14ac:dyDescent="0.3"/>
  <cols>
    <col min="1" max="2" width="1.44140625" style="1" customWidth="1"/>
    <col min="3" max="3" width="5.6640625" style="1" customWidth="1"/>
    <col min="4" max="4" width="7.109375" style="1" customWidth="1"/>
    <col min="5" max="5" width="9.109375" style="1"/>
    <col min="6" max="6" width="1.33203125" style="1" customWidth="1"/>
    <col min="7" max="7" width="11.5546875" style="1" customWidth="1"/>
    <col min="8" max="8" width="0.6640625" style="1" customWidth="1"/>
    <col min="9" max="9" width="11.5546875" style="1" customWidth="1"/>
    <col min="10" max="10" width="0.6640625" style="1" customWidth="1"/>
    <col min="11" max="12" width="11.6640625" style="1" customWidth="1"/>
    <col min="13" max="13" width="1.44140625" style="1" customWidth="1"/>
    <col min="14" max="14" width="10.6640625" style="1" customWidth="1"/>
    <col min="15" max="16384" width="9.109375" style="1"/>
  </cols>
  <sheetData>
    <row r="1" spans="1:15" ht="7.5" customHeight="1" x14ac:dyDescent="0.3">
      <c r="A1" s="5"/>
    </row>
    <row r="2" spans="1:15" ht="7.5" customHeight="1" x14ac:dyDescent="0.3">
      <c r="A2" s="5"/>
      <c r="B2" s="30"/>
      <c r="C2" s="29"/>
      <c r="D2" s="29"/>
      <c r="E2" s="29"/>
      <c r="F2" s="29"/>
      <c r="G2" s="29"/>
      <c r="H2" s="29"/>
      <c r="I2" s="29"/>
      <c r="J2" s="29"/>
      <c r="K2" s="29"/>
      <c r="L2" s="29"/>
      <c r="M2" s="28"/>
    </row>
    <row r="3" spans="1:15" ht="18" x14ac:dyDescent="0.35">
      <c r="A3" s="5"/>
      <c r="B3" s="13"/>
      <c r="C3" s="48" t="s">
        <v>21</v>
      </c>
      <c r="D3" s="48"/>
      <c r="E3" s="48"/>
      <c r="F3" s="48"/>
      <c r="G3" s="48"/>
      <c r="H3" s="48"/>
      <c r="I3" s="48"/>
      <c r="J3" s="48"/>
      <c r="K3" s="48"/>
      <c r="L3" s="48"/>
      <c r="M3" s="7"/>
    </row>
    <row r="4" spans="1:15" ht="18" x14ac:dyDescent="0.35">
      <c r="A4" s="5"/>
      <c r="B4" s="13"/>
      <c r="C4" s="48" t="s">
        <v>8</v>
      </c>
      <c r="D4" s="48"/>
      <c r="E4" s="48"/>
      <c r="F4" s="48"/>
      <c r="G4" s="48"/>
      <c r="H4" s="48"/>
      <c r="I4" s="48"/>
      <c r="J4" s="48"/>
      <c r="K4" s="48"/>
      <c r="L4" s="48"/>
      <c r="M4" s="7"/>
      <c r="O4" s="5"/>
    </row>
    <row r="5" spans="1:15" ht="18" x14ac:dyDescent="0.35">
      <c r="A5" s="5"/>
      <c r="B5" s="13"/>
      <c r="C5" s="50" t="s">
        <v>27</v>
      </c>
      <c r="D5" s="50"/>
      <c r="E5" s="50"/>
      <c r="F5" s="50"/>
      <c r="G5" s="50"/>
      <c r="H5" s="50"/>
      <c r="I5" s="50"/>
      <c r="J5" s="50"/>
      <c r="K5" s="50"/>
      <c r="L5" s="50"/>
      <c r="M5" s="7"/>
      <c r="O5" s="5"/>
    </row>
    <row r="6" spans="1:15" s="25" customFormat="1" ht="46.8" x14ac:dyDescent="0.3">
      <c r="A6" s="16"/>
      <c r="B6" s="24"/>
      <c r="C6" s="27"/>
      <c r="D6" s="27"/>
      <c r="E6" s="21"/>
      <c r="F6" s="21"/>
      <c r="G6" s="26" t="s">
        <v>28</v>
      </c>
      <c r="H6" s="26"/>
      <c r="I6" s="26" t="s">
        <v>29</v>
      </c>
      <c r="J6" s="21"/>
      <c r="K6" s="26" t="s">
        <v>30</v>
      </c>
      <c r="L6" s="26" t="s">
        <v>31</v>
      </c>
      <c r="M6" s="22"/>
      <c r="N6" s="47"/>
      <c r="O6" s="26"/>
    </row>
    <row r="7" spans="1:15" x14ac:dyDescent="0.3">
      <c r="A7" s="5"/>
      <c r="B7" s="24"/>
      <c r="C7" s="23" t="s">
        <v>7</v>
      </c>
      <c r="D7" s="23"/>
      <c r="E7" s="21"/>
      <c r="F7" s="21"/>
      <c r="G7" s="21"/>
      <c r="H7" s="21"/>
      <c r="I7" s="21"/>
      <c r="J7" s="21"/>
      <c r="K7" s="21"/>
      <c r="L7" s="21"/>
      <c r="M7" s="22"/>
      <c r="O7" s="21"/>
    </row>
    <row r="8" spans="1:15" x14ac:dyDescent="0.3">
      <c r="A8" s="5"/>
      <c r="B8" s="13"/>
      <c r="C8" s="11" t="s">
        <v>6</v>
      </c>
      <c r="D8" s="11"/>
      <c r="E8" s="5"/>
      <c r="F8" s="5"/>
      <c r="G8" s="14">
        <v>351800</v>
      </c>
      <c r="H8" s="14"/>
      <c r="I8" s="14">
        <v>394200</v>
      </c>
      <c r="J8" s="5"/>
      <c r="K8" s="9"/>
      <c r="L8" s="9"/>
      <c r="M8" s="7"/>
      <c r="O8" s="14"/>
    </row>
    <row r="9" spans="1:15" x14ac:dyDescent="0.3">
      <c r="A9" s="5"/>
      <c r="B9" s="13"/>
      <c r="C9" s="12" t="s">
        <v>5</v>
      </c>
      <c r="D9" s="11"/>
      <c r="E9" s="5"/>
      <c r="F9" s="5"/>
      <c r="G9" s="6"/>
      <c r="H9" s="6"/>
      <c r="I9" s="6"/>
      <c r="J9" s="5"/>
      <c r="K9" s="9"/>
      <c r="L9" s="9"/>
      <c r="M9" s="7"/>
      <c r="O9" s="6"/>
    </row>
    <row r="10" spans="1:15" x14ac:dyDescent="0.3">
      <c r="A10" s="5"/>
      <c r="B10" s="13"/>
      <c r="C10" s="11" t="s">
        <v>4</v>
      </c>
      <c r="D10" s="11"/>
      <c r="E10" s="5"/>
      <c r="F10" s="5"/>
      <c r="G10" s="6">
        <v>114500</v>
      </c>
      <c r="H10" s="6"/>
      <c r="I10" s="6">
        <v>107600</v>
      </c>
      <c r="J10" s="5"/>
      <c r="K10" s="9"/>
      <c r="L10" s="9"/>
      <c r="M10" s="7"/>
      <c r="O10" s="6"/>
    </row>
    <row r="11" spans="1:15" ht="15" customHeight="1" x14ac:dyDescent="0.3">
      <c r="A11" s="5"/>
      <c r="B11" s="13"/>
      <c r="C11" s="11" t="s">
        <v>22</v>
      </c>
      <c r="D11" s="11"/>
      <c r="E11" s="5"/>
      <c r="F11" s="5"/>
      <c r="G11" s="6">
        <v>31300</v>
      </c>
      <c r="H11" s="6"/>
      <c r="I11" s="6">
        <v>30300</v>
      </c>
      <c r="J11" s="5"/>
      <c r="K11" s="9"/>
      <c r="L11" s="9"/>
      <c r="M11" s="7"/>
      <c r="O11" s="6"/>
    </row>
    <row r="12" spans="1:15" x14ac:dyDescent="0.3">
      <c r="A12" s="5"/>
      <c r="B12" s="13"/>
      <c r="C12" s="11" t="s">
        <v>3</v>
      </c>
      <c r="D12" s="11"/>
      <c r="E12" s="5"/>
      <c r="F12" s="5"/>
      <c r="G12" s="6">
        <v>102800</v>
      </c>
      <c r="H12" s="6"/>
      <c r="I12" s="6">
        <v>98500</v>
      </c>
      <c r="J12" s="5"/>
      <c r="K12" s="9"/>
      <c r="L12" s="9"/>
      <c r="M12" s="7"/>
      <c r="O12" s="6"/>
    </row>
    <row r="13" spans="1:15" x14ac:dyDescent="0.3">
      <c r="A13" s="5"/>
      <c r="B13" s="13"/>
      <c r="C13" s="11" t="s">
        <v>23</v>
      </c>
      <c r="D13" s="11"/>
      <c r="E13" s="5"/>
      <c r="F13" s="5"/>
      <c r="G13" s="6">
        <v>32300</v>
      </c>
      <c r="H13" s="6"/>
      <c r="I13" s="6">
        <v>18600</v>
      </c>
      <c r="J13" s="5"/>
      <c r="K13" s="9"/>
      <c r="L13" s="9"/>
      <c r="M13" s="7"/>
      <c r="O13" s="6"/>
    </row>
    <row r="14" spans="1:15" x14ac:dyDescent="0.3">
      <c r="A14" s="5"/>
      <c r="B14" s="13"/>
      <c r="C14" s="11" t="s">
        <v>24</v>
      </c>
      <c r="D14" s="11"/>
      <c r="E14" s="5"/>
      <c r="F14" s="5"/>
      <c r="G14" s="6">
        <v>4360</v>
      </c>
      <c r="H14" s="6"/>
      <c r="I14" s="6">
        <v>12400</v>
      </c>
      <c r="J14" s="5"/>
      <c r="K14" s="9"/>
      <c r="L14" s="9"/>
      <c r="M14" s="7"/>
      <c r="O14" s="6"/>
    </row>
    <row r="15" spans="1:15" x14ac:dyDescent="0.3">
      <c r="A15" s="5"/>
      <c r="B15" s="13"/>
      <c r="C15" s="20" t="s">
        <v>2</v>
      </c>
      <c r="D15" s="19"/>
      <c r="E15" s="5"/>
      <c r="F15" s="5"/>
      <c r="G15" s="18">
        <v>3250</v>
      </c>
      <c r="H15" s="6"/>
      <c r="I15" s="18">
        <v>3600</v>
      </c>
      <c r="J15" s="5"/>
      <c r="K15" s="17"/>
      <c r="L15" s="17"/>
      <c r="M15" s="7"/>
      <c r="O15" s="6"/>
    </row>
    <row r="16" spans="1:15" x14ac:dyDescent="0.3">
      <c r="A16" s="5"/>
      <c r="B16" s="13"/>
      <c r="C16" s="16" t="s">
        <v>1</v>
      </c>
      <c r="D16" s="15"/>
      <c r="E16" s="5"/>
      <c r="F16" s="5"/>
      <c r="G16" s="6">
        <f>SUM(G10:G15)</f>
        <v>288510</v>
      </c>
      <c r="H16" s="6"/>
      <c r="I16" s="6">
        <f>SUM(I10:I15)</f>
        <v>271000</v>
      </c>
      <c r="J16" s="5"/>
      <c r="K16" s="9"/>
      <c r="L16" s="9"/>
      <c r="M16" s="7"/>
      <c r="O16" s="6"/>
    </row>
    <row r="17" spans="1:15" ht="15" thickBot="1" x14ac:dyDescent="0.35">
      <c r="A17" s="5"/>
      <c r="B17" s="13"/>
      <c r="C17" s="12" t="s">
        <v>0</v>
      </c>
      <c r="D17" s="11"/>
      <c r="E17" s="5"/>
      <c r="F17" s="5"/>
      <c r="G17" s="10">
        <f>G8-G16</f>
        <v>63290</v>
      </c>
      <c r="H17" s="6"/>
      <c r="I17" s="10">
        <f>I8-I16</f>
        <v>123200</v>
      </c>
      <c r="J17" s="5"/>
      <c r="K17" s="8"/>
      <c r="L17" s="8"/>
      <c r="M17" s="7"/>
      <c r="O17" s="6"/>
    </row>
    <row r="18" spans="1:15" ht="7.5" customHeight="1" thickTop="1" x14ac:dyDescent="0.3">
      <c r="A18" s="5"/>
      <c r="B18" s="4"/>
      <c r="C18" s="3"/>
      <c r="D18" s="3"/>
      <c r="E18" s="3"/>
      <c r="F18" s="3"/>
      <c r="G18" s="3"/>
      <c r="H18" s="3"/>
      <c r="I18" s="3"/>
      <c r="J18" s="3"/>
      <c r="K18" s="3"/>
      <c r="L18" s="3"/>
      <c r="M18" s="2"/>
    </row>
  </sheetData>
  <mergeCells count="3">
    <mergeCell ref="C3:L3"/>
    <mergeCell ref="C4:L4"/>
    <mergeCell ref="C5:L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46226D-9968-4D8E-A7A1-7D7489762B3D}"/>
</file>

<file path=customXml/itemProps2.xml><?xml version="1.0" encoding="utf-8"?>
<ds:datastoreItem xmlns:ds="http://schemas.openxmlformats.org/officeDocument/2006/customXml" ds:itemID="{5E75B4A7-6626-4E77-943E-A3A1A5AAD3C9}"/>
</file>

<file path=customXml/itemProps3.xml><?xml version="1.0" encoding="utf-8"?>
<ds:datastoreItem xmlns:ds="http://schemas.openxmlformats.org/officeDocument/2006/customXml" ds:itemID="{B81E4C61-7C57-403B-B92F-8DADD4A147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Analysis</vt:lpstr>
      <vt:lpstr>Vertical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2016-11-03T19:12:23Z</dcterms:created>
  <dcterms:modified xsi:type="dcterms:W3CDTF">2020-11-05T14:06:32Z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